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'2021-2022'!$A$1:$V$23</definedName>
  </definedNames>
  <calcPr calcId="162913"/>
</workbook>
</file>

<file path=xl/calcChain.xml><?xml version="1.0" encoding="utf-8"?>
<calcChain xmlns="http://schemas.openxmlformats.org/spreadsheetml/2006/main">
  <c r="K20" i="1" l="1"/>
  <c r="L20" i="1"/>
  <c r="V14" i="1"/>
  <c r="V15" i="1"/>
  <c r="V16" i="1"/>
  <c r="V17" i="1"/>
  <c r="V18" i="1"/>
  <c r="V19" i="1"/>
  <c r="V13" i="1"/>
  <c r="U14" i="1"/>
  <c r="U15" i="1"/>
  <c r="U16" i="1"/>
  <c r="U17" i="1"/>
  <c r="U18" i="1"/>
  <c r="U19" i="1"/>
  <c r="U13" i="1"/>
  <c r="T20" i="1" l="1"/>
  <c r="S20" i="1"/>
  <c r="N20" i="1" l="1"/>
  <c r="M20" i="1"/>
  <c r="W20" i="1" l="1"/>
  <c r="R20" i="1"/>
  <c r="Q20" i="1"/>
  <c r="P20" i="1"/>
  <c r="O20" i="1"/>
  <c r="J20" i="1"/>
  <c r="I20" i="1"/>
  <c r="H20" i="1"/>
  <c r="G20" i="1"/>
  <c r="U20" i="1" l="1"/>
  <c r="V20" i="1"/>
</calcChain>
</file>

<file path=xl/sharedStrings.xml><?xml version="1.0" encoding="utf-8"?>
<sst xmlns="http://schemas.openxmlformats.org/spreadsheetml/2006/main" count="48" uniqueCount="34">
  <si>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</si>
  <si>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</si>
  <si>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</si>
  <si>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</si>
  <si>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</si>
  <si>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</si>
  <si>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</si>
  <si>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</si>
  <si>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</si>
  <si>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</si>
  <si>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</si>
  <si>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</si>
  <si>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</si>
  <si>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</si>
  <si>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</si>
  <si>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</si>
  <si>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</si>
  <si>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</si>
  <si>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</si>
  <si>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</si>
  <si>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</si>
  <si>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</si>
  <si>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</si>
  <si>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</si>
  <si>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2026 год</t>
  </si>
  <si>
    <t xml:space="preserve">Субвенции </t>
  </si>
  <si>
    <t>2027 год</t>
  </si>
  <si>
    <t>Р А С П Р Е Д Е Л Е Н И Е 
межбюджетных трансфертов  бюджетам поселений Белоярского района на плановый период 2026 и 2027 годов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</si>
  <si>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</si>
  <si>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</si>
  <si>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Субвенции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</si>
  <si>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</si>
  <si>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</si>
  <si>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     декабря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</si>
</sst>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vertical="center" wrapText="1"/>
      <protection hidden="1"/>
    </xf>
    <xf numFmtId="0" fontId="5" fillId="0" borderId="7" xfId="1" applyFont="1" applyBorder="1" applyAlignment="1" applyProtection="1">
      <alignment vertical="center" wrapText="1"/>
      <protection hidden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6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"/>
  <sheetViews>
    <sheetView showGridLines="0" tabSelected="1" view="pageBreakPreview" topLeftCell="E2" zoomScaleNormal="100" workbookViewId="0">
      <selection activeCell="V8" sqref="V8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20.85546875" style="1" customWidth="1"/>
    <col min="7" max="7" width="17" style="1" customWidth="1"/>
    <col min="8" max="8" width="17.85546875" style="1" customWidth="1"/>
    <col min="9" max="9" width="15.5703125" style="1" customWidth="1"/>
    <col min="10" max="10" width="16.42578125" style="1" customWidth="1"/>
    <col min="11" max="11" width="14" style="1" hidden="1" customWidth="1"/>
    <col min="12" max="12" width="11.28515625" style="1" hidden="1" customWidth="1"/>
    <col min="13" max="14" width="11.28515625" style="1" customWidth="1"/>
    <col min="15" max="15" width="14.7109375" style="1" customWidth="1"/>
    <col min="16" max="16" width="14.140625" style="1" customWidth="1"/>
    <col min="17" max="17" width="13.5703125" style="1" hidden="1" customWidth="1"/>
    <col min="18" max="18" width="13.7109375" style="1" hidden="1" customWidth="1"/>
    <col min="19" max="19" width="14.7109375" style="1" customWidth="1"/>
    <col min="20" max="20" width="14.85546875" style="1" customWidth="1"/>
    <col min="21" max="22" width="17.710937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6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18"/>
      <c r="R1" s="18"/>
      <c r="S1" s="18"/>
      <c r="T1" s="18"/>
      <c r="U1" s="18"/>
      <c r="V1" s="18"/>
      <c r="W1" s="3"/>
    </row>
    <row r="2" spans="1:26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4"/>
      <c r="L2" s="34"/>
      <c r="M2" s="34"/>
      <c r="N2" s="34"/>
      <c r="O2" s="34"/>
      <c r="P2" s="34"/>
      <c r="Q2" s="34"/>
      <c r="R2" s="34"/>
      <c r="S2" s="40" t="s">
        <v>22</v>
      </c>
      <c r="T2" s="40"/>
      <c r="U2" s="40"/>
      <c r="V2" s="40"/>
      <c r="W2" s="36"/>
      <c r="X2" s="36"/>
      <c r="Y2" s="36"/>
      <c r="Z2" s="36"/>
    </row>
    <row r="3" spans="1:26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5"/>
      <c r="L3" s="35"/>
      <c r="M3" s="35"/>
      <c r="N3" s="35"/>
      <c r="O3" s="35"/>
      <c r="P3" s="35"/>
      <c r="Q3" s="35"/>
      <c r="R3" s="35"/>
      <c r="S3" s="41" t="s">
        <v>0</v>
      </c>
      <c r="T3" s="41"/>
      <c r="U3" s="41"/>
      <c r="V3" s="41"/>
      <c r="W3" s="37"/>
      <c r="X3" s="37"/>
      <c r="Y3" s="37"/>
      <c r="Z3" s="37"/>
    </row>
    <row r="4" spans="1:26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4"/>
      <c r="L4" s="34"/>
      <c r="M4" s="34"/>
      <c r="N4" s="34"/>
      <c r="O4" s="34"/>
      <c r="P4" s="34"/>
      <c r="Q4" s="34"/>
      <c r="R4" s="34"/>
      <c r="S4" s="41" t="s">
        <v>33</v>
      </c>
      <c r="T4" s="41"/>
      <c r="U4" s="41"/>
      <c r="V4" s="41"/>
      <c r="W4" s="37"/>
      <c r="X4" s="37"/>
      <c r="Y4" s="37"/>
      <c r="Z4" s="37"/>
    </row>
    <row r="5" spans="1:26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18"/>
      <c r="R5" s="18"/>
      <c r="S5" s="18"/>
      <c r="T5" s="18"/>
      <c r="U5" s="18"/>
      <c r="V5" s="18"/>
      <c r="W5" s="3"/>
    </row>
    <row r="6" spans="1:26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2"/>
      <c r="L6" s="2"/>
      <c r="M6" s="2"/>
      <c r="N6" s="2"/>
      <c r="O6" s="2"/>
      <c r="P6" s="2"/>
      <c r="Q6" s="18"/>
      <c r="R6" s="18"/>
      <c r="S6" s="18"/>
      <c r="T6" s="18"/>
      <c r="U6" s="18"/>
      <c r="V6" s="18"/>
      <c r="W6" s="3"/>
    </row>
    <row r="7" spans="1:26" ht="41.25" customHeight="1" x14ac:dyDescent="0.25">
      <c r="A7" s="4" t="s">
        <v>1</v>
      </c>
      <c r="B7" s="4"/>
      <c r="C7" s="4"/>
      <c r="D7" s="4"/>
      <c r="E7" s="4"/>
      <c r="F7" s="38" t="s">
        <v>27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4"/>
      <c r="W7" s="3"/>
    </row>
    <row r="8" spans="1:26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9"/>
      <c r="V8" s="2" t="s">
        <v>2</v>
      </c>
      <c r="W8" s="2"/>
    </row>
    <row r="9" spans="1:26" ht="31.5" customHeight="1" x14ac:dyDescent="0.25">
      <c r="A9" s="5"/>
      <c r="B9" s="5"/>
      <c r="C9" s="5"/>
      <c r="D9" s="5"/>
      <c r="E9" s="39" t="s">
        <v>3</v>
      </c>
      <c r="F9" s="43" t="s">
        <v>4</v>
      </c>
      <c r="G9" s="43" t="s">
        <v>5</v>
      </c>
      <c r="H9" s="43"/>
      <c r="I9" s="39" t="s">
        <v>6</v>
      </c>
      <c r="J9" s="39"/>
      <c r="K9" s="32" t="s">
        <v>25</v>
      </c>
      <c r="L9" s="33"/>
      <c r="M9" s="47" t="s">
        <v>30</v>
      </c>
      <c r="N9" s="47"/>
      <c r="O9" s="47"/>
      <c r="P9" s="47"/>
      <c r="Q9" s="33"/>
      <c r="R9" s="33"/>
      <c r="S9" s="48" t="s">
        <v>31</v>
      </c>
      <c r="T9" s="49"/>
      <c r="U9" s="39" t="s">
        <v>7</v>
      </c>
      <c r="V9" s="39"/>
      <c r="W9" s="21"/>
    </row>
    <row r="10" spans="1:26" ht="208.5" customHeight="1" x14ac:dyDescent="0.25">
      <c r="A10" s="5"/>
      <c r="B10" s="5" t="s">
        <v>8</v>
      </c>
      <c r="C10" s="5" t="s">
        <v>9</v>
      </c>
      <c r="D10" s="5" t="s">
        <v>10</v>
      </c>
      <c r="E10" s="39"/>
      <c r="F10" s="43"/>
      <c r="G10" s="43"/>
      <c r="H10" s="43"/>
      <c r="I10" s="39" t="s">
        <v>11</v>
      </c>
      <c r="J10" s="39"/>
      <c r="K10" s="44" t="s">
        <v>21</v>
      </c>
      <c r="L10" s="45"/>
      <c r="M10" s="44" t="s">
        <v>29</v>
      </c>
      <c r="N10" s="45"/>
      <c r="O10" s="46" t="s">
        <v>28</v>
      </c>
      <c r="P10" s="46"/>
      <c r="Q10" s="39" t="s">
        <v>23</v>
      </c>
      <c r="R10" s="39"/>
      <c r="S10" s="50" t="s">
        <v>32</v>
      </c>
      <c r="T10" s="51"/>
      <c r="U10" s="39"/>
      <c r="V10" s="39"/>
      <c r="W10" s="21"/>
    </row>
    <row r="11" spans="1:26" ht="24" customHeight="1" x14ac:dyDescent="0.25">
      <c r="A11" s="5"/>
      <c r="B11" s="5"/>
      <c r="C11" s="5"/>
      <c r="D11" s="5"/>
      <c r="E11" s="39"/>
      <c r="F11" s="39"/>
      <c r="G11" s="6" t="s">
        <v>24</v>
      </c>
      <c r="H11" s="6" t="s">
        <v>26</v>
      </c>
      <c r="I11" s="6" t="s">
        <v>24</v>
      </c>
      <c r="J11" s="6" t="s">
        <v>26</v>
      </c>
      <c r="K11" s="6" t="s">
        <v>24</v>
      </c>
      <c r="L11" s="6" t="s">
        <v>26</v>
      </c>
      <c r="M11" s="6" t="s">
        <v>24</v>
      </c>
      <c r="N11" s="6" t="s">
        <v>26</v>
      </c>
      <c r="O11" s="6" t="s">
        <v>24</v>
      </c>
      <c r="P11" s="6" t="s">
        <v>26</v>
      </c>
      <c r="Q11" s="6" t="s">
        <v>24</v>
      </c>
      <c r="R11" s="6" t="s">
        <v>26</v>
      </c>
      <c r="S11" s="6" t="s">
        <v>24</v>
      </c>
      <c r="T11" s="6" t="s">
        <v>26</v>
      </c>
      <c r="U11" s="6" t="s">
        <v>24</v>
      </c>
      <c r="V11" s="6" t="s">
        <v>26</v>
      </c>
      <c r="W11" s="21"/>
    </row>
    <row r="12" spans="1:26" ht="18.7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26">
        <v>9</v>
      </c>
      <c r="L12" s="26">
        <v>10</v>
      </c>
      <c r="M12" s="31">
        <v>7</v>
      </c>
      <c r="N12" s="31">
        <v>8</v>
      </c>
      <c r="O12" s="26">
        <v>9</v>
      </c>
      <c r="P12" s="26">
        <v>10</v>
      </c>
      <c r="Q12" s="26">
        <v>13</v>
      </c>
      <c r="R12" s="26">
        <v>14</v>
      </c>
      <c r="S12" s="29">
        <v>11</v>
      </c>
      <c r="T12" s="29">
        <v>12</v>
      </c>
      <c r="U12" s="26">
        <v>13</v>
      </c>
      <c r="V12" s="26">
        <v>14</v>
      </c>
      <c r="W12" s="22"/>
    </row>
    <row r="13" spans="1:26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12</v>
      </c>
      <c r="G13" s="13">
        <v>3543000</v>
      </c>
      <c r="H13" s="13">
        <v>3480800</v>
      </c>
      <c r="I13" s="13">
        <v>957900</v>
      </c>
      <c r="J13" s="13">
        <v>1630800</v>
      </c>
      <c r="K13" s="27"/>
      <c r="L13" s="27"/>
      <c r="M13" s="30">
        <v>8200</v>
      </c>
      <c r="N13" s="30">
        <v>8200</v>
      </c>
      <c r="O13" s="28">
        <v>1025100</v>
      </c>
      <c r="P13" s="28">
        <v>1064100</v>
      </c>
      <c r="Q13" s="27"/>
      <c r="R13" s="27"/>
      <c r="S13" s="30">
        <v>0</v>
      </c>
      <c r="T13" s="30">
        <v>0</v>
      </c>
      <c r="U13" s="20">
        <f t="shared" ref="U13:U19" si="0">G13+I13+Q13+K13+O13+M13</f>
        <v>5534200</v>
      </c>
      <c r="V13" s="20">
        <f t="shared" ref="V13:V19" si="1">H13+J13+R13+L1+P13+L13+N13</f>
        <v>6183900</v>
      </c>
      <c r="W13" s="23"/>
    </row>
    <row r="14" spans="1:26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13</v>
      </c>
      <c r="G14" s="13">
        <v>29859400</v>
      </c>
      <c r="H14" s="13">
        <v>30260200</v>
      </c>
      <c r="I14" s="13">
        <v>20628700</v>
      </c>
      <c r="J14" s="13">
        <v>21389100</v>
      </c>
      <c r="K14" s="27"/>
      <c r="L14" s="27"/>
      <c r="M14" s="30">
        <v>4400</v>
      </c>
      <c r="N14" s="30">
        <v>4400</v>
      </c>
      <c r="O14" s="28">
        <v>405800</v>
      </c>
      <c r="P14" s="28">
        <v>421400</v>
      </c>
      <c r="Q14" s="27"/>
      <c r="R14" s="27"/>
      <c r="S14" s="30">
        <v>0</v>
      </c>
      <c r="T14" s="30">
        <v>0</v>
      </c>
      <c r="U14" s="20">
        <f t="shared" si="0"/>
        <v>50898300</v>
      </c>
      <c r="V14" s="20">
        <f t="shared" si="1"/>
        <v>52075100</v>
      </c>
      <c r="W14" s="23"/>
    </row>
    <row r="15" spans="1:26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14</v>
      </c>
      <c r="G15" s="13">
        <v>7113100</v>
      </c>
      <c r="H15" s="13">
        <v>7109200</v>
      </c>
      <c r="I15" s="13">
        <v>1369900</v>
      </c>
      <c r="J15" s="13">
        <v>2681800</v>
      </c>
      <c r="K15" s="27"/>
      <c r="L15" s="27"/>
      <c r="M15" s="30">
        <v>14400</v>
      </c>
      <c r="N15" s="30">
        <v>14400</v>
      </c>
      <c r="O15" s="28">
        <v>1025100</v>
      </c>
      <c r="P15" s="28">
        <v>1064100</v>
      </c>
      <c r="Q15" s="27"/>
      <c r="R15" s="27"/>
      <c r="S15" s="30">
        <v>0</v>
      </c>
      <c r="T15" s="30">
        <v>0</v>
      </c>
      <c r="U15" s="20">
        <f t="shared" si="0"/>
        <v>9522500</v>
      </c>
      <c r="V15" s="20">
        <f t="shared" si="1"/>
        <v>10869500</v>
      </c>
      <c r="W15" s="23"/>
    </row>
    <row r="16" spans="1:26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15</v>
      </c>
      <c r="G16" s="13">
        <v>3503200</v>
      </c>
      <c r="H16" s="13">
        <v>3430100</v>
      </c>
      <c r="I16" s="13">
        <v>0</v>
      </c>
      <c r="J16" s="13">
        <v>0</v>
      </c>
      <c r="K16" s="27"/>
      <c r="L16" s="27"/>
      <c r="M16" s="30">
        <v>6600</v>
      </c>
      <c r="N16" s="30">
        <v>6600</v>
      </c>
      <c r="O16" s="28">
        <v>1025100</v>
      </c>
      <c r="P16" s="28">
        <v>1064100</v>
      </c>
      <c r="Q16" s="27"/>
      <c r="R16" s="27"/>
      <c r="S16" s="30">
        <v>0</v>
      </c>
      <c r="T16" s="30">
        <v>0</v>
      </c>
      <c r="U16" s="20">
        <f t="shared" si="0"/>
        <v>4534900</v>
      </c>
      <c r="V16" s="20">
        <f t="shared" si="1"/>
        <v>4500800</v>
      </c>
      <c r="W16" s="23"/>
    </row>
    <row r="17" spans="1:25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16</v>
      </c>
      <c r="G17" s="13">
        <v>4757500</v>
      </c>
      <c r="H17" s="13">
        <v>4719400</v>
      </c>
      <c r="I17" s="13">
        <v>1898700</v>
      </c>
      <c r="J17" s="13">
        <v>2626600</v>
      </c>
      <c r="K17" s="27"/>
      <c r="L17" s="27"/>
      <c r="M17" s="30">
        <v>10000</v>
      </c>
      <c r="N17" s="30">
        <v>10000</v>
      </c>
      <c r="O17" s="28">
        <v>1025100</v>
      </c>
      <c r="P17" s="28">
        <v>1064100</v>
      </c>
      <c r="Q17" s="27"/>
      <c r="R17" s="27"/>
      <c r="S17" s="30">
        <v>0</v>
      </c>
      <c r="T17" s="30">
        <v>0</v>
      </c>
      <c r="U17" s="20">
        <f t="shared" si="0"/>
        <v>7691300</v>
      </c>
      <c r="V17" s="20">
        <f t="shared" si="1"/>
        <v>8420100</v>
      </c>
      <c r="W17" s="23"/>
    </row>
    <row r="18" spans="1:25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17</v>
      </c>
      <c r="G18" s="13">
        <v>30361800</v>
      </c>
      <c r="H18" s="13">
        <v>30772200</v>
      </c>
      <c r="I18" s="13">
        <v>12932900</v>
      </c>
      <c r="J18" s="13">
        <v>13783600</v>
      </c>
      <c r="K18" s="27"/>
      <c r="L18" s="27"/>
      <c r="M18" s="30">
        <v>20400</v>
      </c>
      <c r="N18" s="30">
        <v>20400</v>
      </c>
      <c r="O18" s="28">
        <v>405800</v>
      </c>
      <c r="P18" s="28">
        <v>421400</v>
      </c>
      <c r="Q18" s="27"/>
      <c r="R18" s="27"/>
      <c r="S18" s="30">
        <v>0</v>
      </c>
      <c r="T18" s="30">
        <v>0</v>
      </c>
      <c r="U18" s="20">
        <f t="shared" si="0"/>
        <v>43720900</v>
      </c>
      <c r="V18" s="20">
        <f t="shared" si="1"/>
        <v>44997600</v>
      </c>
      <c r="W18" s="23"/>
    </row>
    <row r="19" spans="1:25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18</v>
      </c>
      <c r="G19" s="13">
        <v>47224500</v>
      </c>
      <c r="H19" s="13">
        <v>46394800</v>
      </c>
      <c r="I19" s="13">
        <v>0</v>
      </c>
      <c r="J19" s="13">
        <v>0</v>
      </c>
      <c r="K19" s="27"/>
      <c r="L19" s="27"/>
      <c r="M19" s="30">
        <v>0</v>
      </c>
      <c r="N19" s="30">
        <v>0</v>
      </c>
      <c r="O19" s="28">
        <v>0</v>
      </c>
      <c r="P19" s="28">
        <v>0</v>
      </c>
      <c r="Q19" s="27"/>
      <c r="R19" s="27"/>
      <c r="S19" s="30">
        <v>15911900</v>
      </c>
      <c r="T19" s="30">
        <v>17343000</v>
      </c>
      <c r="U19" s="20">
        <f t="shared" si="0"/>
        <v>47224500</v>
      </c>
      <c r="V19" s="20">
        <f t="shared" si="1"/>
        <v>46394800</v>
      </c>
      <c r="W19" s="23"/>
    </row>
    <row r="20" spans="1:25" ht="15.75" x14ac:dyDescent="0.25">
      <c r="A20" s="8"/>
      <c r="B20" s="8"/>
      <c r="C20" s="14">
        <v>0</v>
      </c>
      <c r="D20" s="15"/>
      <c r="E20" s="8"/>
      <c r="F20" s="14" t="s">
        <v>19</v>
      </c>
      <c r="G20" s="16">
        <f>SUM(G13:G19)</f>
        <v>126362500</v>
      </c>
      <c r="H20" s="16">
        <f>SUM(H13:H19)</f>
        <v>126166700</v>
      </c>
      <c r="I20" s="16">
        <f>I19+I18+I17+I16+I15+I14+I13</f>
        <v>37788100</v>
      </c>
      <c r="J20" s="16">
        <f>J19+J18+J17+J16+J15+J14+J13</f>
        <v>42111900</v>
      </c>
      <c r="K20" s="17">
        <f t="shared" ref="K20:P20" si="2">K13+K14+K15+K16+K17+K18+K19</f>
        <v>0</v>
      </c>
      <c r="L20" s="17">
        <f t="shared" si="2"/>
        <v>0</v>
      </c>
      <c r="M20" s="17">
        <f t="shared" si="2"/>
        <v>64000</v>
      </c>
      <c r="N20" s="17">
        <f t="shared" si="2"/>
        <v>64000</v>
      </c>
      <c r="O20" s="17">
        <f t="shared" si="2"/>
        <v>4912000</v>
      </c>
      <c r="P20" s="17">
        <f t="shared" si="2"/>
        <v>5099200</v>
      </c>
      <c r="Q20" s="17">
        <f t="shared" ref="Q20:W20" si="3">SUM(Q13:Q19)</f>
        <v>0</v>
      </c>
      <c r="R20" s="17">
        <f t="shared" si="3"/>
        <v>0</v>
      </c>
      <c r="S20" s="17">
        <f>S19+S18+S17+S16+S15+S14+S13</f>
        <v>15911900</v>
      </c>
      <c r="T20" s="17">
        <f>T19+T18+T17+T16+T15+T14+T13</f>
        <v>17343000</v>
      </c>
      <c r="U20" s="17">
        <f t="shared" si="3"/>
        <v>169126600</v>
      </c>
      <c r="V20" s="17">
        <f t="shared" si="3"/>
        <v>173441800</v>
      </c>
      <c r="W20" s="24">
        <f t="shared" si="3"/>
        <v>0</v>
      </c>
      <c r="X20" s="25"/>
      <c r="Y20" s="25"/>
    </row>
    <row r="22" spans="1:25" x14ac:dyDescent="0.25">
      <c r="E22" s="42" t="s">
        <v>20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</row>
  </sheetData>
  <mergeCells count="18">
    <mergeCell ref="Q10:R10"/>
    <mergeCell ref="E22:V22"/>
    <mergeCell ref="E9:E11"/>
    <mergeCell ref="F9:F11"/>
    <mergeCell ref="G9:H10"/>
    <mergeCell ref="U9:V10"/>
    <mergeCell ref="I10:J10"/>
    <mergeCell ref="K10:L10"/>
    <mergeCell ref="O10:P10"/>
    <mergeCell ref="S10:T10"/>
    <mergeCell ref="M10:N10"/>
    <mergeCell ref="M9:P9"/>
    <mergeCell ref="S9:T9"/>
    <mergeCell ref="F7:U7"/>
    <mergeCell ref="I9:J9"/>
    <mergeCell ref="S2:V2"/>
    <mergeCell ref="S3:V3"/>
    <mergeCell ref="S4:V4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65" firstPageNumber="0" orientation="landscape" useFirstPageNumber="1" r:id="rId1"/>
  <colBreaks count="1" manualBreakCount="1">
    <brk id="22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3</cp:revision>
  <cp:lastPrinted>2024-11-07T12:55:44Z</cp:lastPrinted>
  <dcterms:created xsi:type="dcterms:W3CDTF">2014-11-08T03:33:00Z</dcterms:created>
  <dcterms:modified xsi:type="dcterms:W3CDTF">2024-11-07T12:55:45Z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